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5" yWindow="250" windowWidth="15477" windowHeight="1138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4" i="1" l="1"/>
  <c r="C18" i="1" l="1"/>
  <c r="C17" i="1" l="1"/>
  <c r="C16" i="1" s="1"/>
  <c r="C24" i="1" s="1"/>
</calcChain>
</file>

<file path=xl/sharedStrings.xml><?xml version="1.0" encoding="utf-8"?>
<sst xmlns="http://schemas.openxmlformats.org/spreadsheetml/2006/main" count="35" uniqueCount="35">
  <si>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</si>
  <si>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</si>
  <si>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</si>
  <si>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</si>
  <si>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</si>
  <si>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</si>
  <si>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</si>
  <si>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Глава муниципального образования</t>
  </si>
  <si>
    <t>В.А.Головин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</si>
  <si>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</si>
  <si>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</si>
  <si>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1.1.</t>
  </si>
  <si>
    <t>1.1.1.</t>
  </si>
  <si>
    <t>Подпрограмма "Дорожное хозяйство и транспортное обслуживание населения"</t>
  </si>
  <si>
    <t>1.1.2.</t>
  </si>
  <si>
    <t>1.1.1.1</t>
  </si>
  <si>
    <t>Капитальный ремонт и ремонт автомобильных дорог общего пользования местного значения</t>
  </si>
  <si>
    <t>Председатель</t>
  </si>
  <si>
    <t>И.А.Митрюкова</t>
  </si>
  <si>
    <t>Проектирование, капитальный ремонт, ремонт автомобильных дорог общего пользовани, в т.ч.:</t>
  </si>
  <si>
    <t>Прочие субсидии бюджетам муниципальных районов (Субсидии на содержание автомобильных дорог местного значения и сооружений на них, по которым проходят маршруты школьных автобусов)</t>
  </si>
  <si>
    <t xml:space="preserve"> "Муниципальный округ Увинский район Удмуртской Республики"</t>
  </si>
  <si>
    <t xml:space="preserve">Муниципальная программа "Муниципальное хозяйство" </t>
  </si>
  <si>
    <t>1.1.1.2.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</si>
  <si>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товарищам</t>
  </si>
  <si>
    <t>1.1.2.1.</t>
  </si>
  <si>
    <t>Расходы на содержание автомобильных дорог местного значения и сооружений на них, по которым проходят маршруты школьных автобусов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</si>
  <si>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</si>
  <si>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Приложение  № 17</t>
  </si>
  <si>
    <t>муниципального образования "Муниципальный округ Увинский район Удмуртской Республики" на 2023 год</t>
  </si>
  <si>
    <t>Иные доходы</t>
  </si>
  <si>
    <t>1.1.2.2.</t>
  </si>
  <si>
    <t>Расходы на мероприятия в рамках реализации наказов избирателей депутатами Государственного Совета УР</t>
  </si>
  <si>
    <t>к решению Совета депутатов муниципального образования</t>
  </si>
  <si>
    <t>от 26 декабря 2022 года №236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</si>
</sst>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3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0" fontId="12" fillId="0" borderId="3">
      <alignment horizontal="left" wrapText="1" indent="2"/>
    </xf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49" fontId="13" fillId="0" borderId="4">
      <alignment horizontal="center"/>
    </xf>
    <xf numFmtId="49" fontId="12" fillId="0" borderId="4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5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2" fillId="0" borderId="5">
      <alignment horizontal="left" wrapText="1" indent="1"/>
    </xf>
    <xf numFmtId="0" fontId="14" fillId="0" borderId="0"/>
    <xf numFmtId="49" fontId="13" fillId="0" borderId="4">
      <alignment horizontal="center"/>
    </xf>
    <xf numFmtId="0" fontId="15" fillId="0" borderId="0"/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left" vertical="top"/>
    </xf>
    <xf numFmtId="49" fontId="14" fillId="0" borderId="7">
      <alignment horizontal="center"/>
    </xf>
    <xf numFmtId="0" fontId="16" fillId="0" borderId="0">
      <alignment horizontal="left" vertical="center" wrapText="1"/>
    </xf>
    <xf numFmtId="0" fontId="17" fillId="0" borderId="0">
      <alignment horizontal="center" vertical="center" shrinkToFit="1"/>
    </xf>
    <xf numFmtId="0" fontId="18" fillId="0" borderId="0">
      <alignment horizontal="center" vertical="center" wrapText="1" shrinkToFit="1"/>
    </xf>
    <xf numFmtId="0" fontId="18" fillId="0" borderId="0">
      <alignment horizontal="center" vertical="center" shrinkToFit="1"/>
    </xf>
    <xf numFmtId="0" fontId="14" fillId="0" borderId="4">
      <alignment horizontal="center" vertical="center" wrapText="1"/>
    </xf>
    <xf numFmtId="0" fontId="14" fillId="16" borderId="4">
      <alignment vertical="top" wrapText="1"/>
    </xf>
    <xf numFmtId="0" fontId="14" fillId="16" borderId="8">
      <alignment wrapText="1"/>
    </xf>
    <xf numFmtId="1" fontId="14" fillId="16" borderId="9">
      <alignment horizontal="left" vertical="top" shrinkToFit="1"/>
    </xf>
    <xf numFmtId="4" fontId="14" fillId="16" borderId="4">
      <alignment horizontal="right" vertical="top" shrinkToFit="1"/>
    </xf>
    <xf numFmtId="0" fontId="14" fillId="0" borderId="6">
      <alignment vertical="top" wrapText="1"/>
    </xf>
    <xf numFmtId="1" fontId="14" fillId="0" borderId="4">
      <alignment horizontal="left" vertical="top" shrinkToFit="1"/>
    </xf>
    <xf numFmtId="4" fontId="14" fillId="0" borderId="6">
      <alignment horizontal="right" vertical="top" shrinkToFit="1"/>
    </xf>
    <xf numFmtId="0" fontId="14" fillId="0" borderId="4"/>
    <xf numFmtId="0" fontId="14" fillId="17" borderId="4">
      <alignment horizontal="left" vertical="center" shrinkToFit="1"/>
    </xf>
    <xf numFmtId="4" fontId="14" fillId="17" borderId="4">
      <alignment horizontal="right" vertical="center" shrinkToFit="1"/>
    </xf>
    <xf numFmtId="0" fontId="18" fillId="0" borderId="0">
      <alignment wrapText="1"/>
    </xf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18" borderId="0"/>
    <xf numFmtId="0" fontId="14" fillId="19" borderId="4">
      <alignment vertical="top" wrapText="1"/>
    </xf>
    <xf numFmtId="0" fontId="18" fillId="18" borderId="10"/>
    <xf numFmtId="1" fontId="14" fillId="19" borderId="4">
      <alignment horizontal="left" vertical="top" shrinkToFit="1"/>
    </xf>
    <xf numFmtId="4" fontId="14" fillId="19" borderId="4">
      <alignment horizontal="right" vertical="top" shrinkToFit="1"/>
    </xf>
  </cellStyleXfs>
  <cellXfs count="23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 indent="15"/>
    </xf>
    <xf numFmtId="0" fontId="5" fillId="0" borderId="0" xfId="0" applyFont="1" applyAlignment="1">
      <alignment horizontal="right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/>
    </xf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zoomScaleNormal="100" workbookViewId="0">
      <selection activeCell="E5" sqref="E5"/>
    </sheetView>
  </sheetViews>
  <sheetFormatPr defaultRowHeight="15.05" x14ac:dyDescent="0.3"/>
  <cols>
    <col min="1" max="1" width="7.6640625" customWidth="1"/>
    <col min="2" max="2" width="58.88671875" customWidth="1"/>
    <col min="3" max="3" width="16.6640625" customWidth="1"/>
  </cols>
  <sheetData>
    <row r="1" spans="1:3" x14ac:dyDescent="0.3">
      <c r="C1" s="11" t="s">
        <v>28</v>
      </c>
    </row>
    <row r="2" spans="1:3" x14ac:dyDescent="0.3">
      <c r="C2" s="12" t="s">
        <v>33</v>
      </c>
    </row>
    <row r="3" spans="1:3" x14ac:dyDescent="0.3">
      <c r="C3" s="12" t="s">
        <v>21</v>
      </c>
    </row>
    <row r="4" spans="1:3" x14ac:dyDescent="0.3">
      <c r="B4" s="22" t="s">
        <v>34</v>
      </c>
      <c r="C4" s="22"/>
    </row>
    <row r="5" spans="1:3" ht="38.200000000000003" customHeight="1" x14ac:dyDescent="0.3">
      <c r="C5" s="8"/>
    </row>
    <row r="6" spans="1:3" x14ac:dyDescent="0.3">
      <c r="A6" s="20" t="s">
        <v>10</v>
      </c>
      <c r="B6" s="20"/>
      <c r="C6" s="20"/>
    </row>
    <row r="7" spans="1:3" ht="30.05" customHeight="1" x14ac:dyDescent="0.3">
      <c r="A7" s="21" t="s">
        <v>29</v>
      </c>
      <c r="B7" s="21"/>
      <c r="C7" s="21"/>
    </row>
    <row r="9" spans="1:3" ht="15.65" x14ac:dyDescent="0.3">
      <c r="A9" s="6" t="s">
        <v>0</v>
      </c>
      <c r="B9" s="7" t="s">
        <v>1</v>
      </c>
      <c r="C9" s="6" t="s">
        <v>2</v>
      </c>
    </row>
    <row r="10" spans="1:3" ht="15.65" x14ac:dyDescent="0.3">
      <c r="A10" s="19" t="s">
        <v>3</v>
      </c>
      <c r="B10" s="19"/>
      <c r="C10" s="19"/>
    </row>
    <row r="11" spans="1:3" ht="95.35" customHeight="1" x14ac:dyDescent="0.3">
      <c r="A11" s="2">
        <v>1</v>
      </c>
      <c r="B11" s="3" t="s">
        <v>9</v>
      </c>
      <c r="C11" s="4">
        <v>52091</v>
      </c>
    </row>
    <row r="12" spans="1:3" ht="62.65" x14ac:dyDescent="0.3">
      <c r="A12" s="2">
        <v>2</v>
      </c>
      <c r="B12" s="3" t="s">
        <v>20</v>
      </c>
      <c r="C12" s="17">
        <v>3859.1</v>
      </c>
    </row>
    <row r="13" spans="1:3" ht="15.65" x14ac:dyDescent="0.3">
      <c r="A13" s="2">
        <v>3</v>
      </c>
      <c r="B13" s="3" t="s">
        <v>30</v>
      </c>
      <c r="C13" s="17">
        <v>300</v>
      </c>
    </row>
    <row r="14" spans="1:3" ht="15.65" x14ac:dyDescent="0.3">
      <c r="A14" s="5"/>
      <c r="B14" s="1" t="s">
        <v>4</v>
      </c>
      <c r="C14" s="18">
        <f>SUM(C11:C13)</f>
        <v>56250.1</v>
      </c>
    </row>
    <row r="15" spans="1:3" ht="15.65" x14ac:dyDescent="0.3">
      <c r="A15" s="19" t="s">
        <v>5</v>
      </c>
      <c r="B15" s="19"/>
      <c r="C15" s="19"/>
    </row>
    <row r="16" spans="1:3" s="13" customFormat="1" ht="38.200000000000003" customHeight="1" x14ac:dyDescent="0.3">
      <c r="A16" s="10">
        <v>1</v>
      </c>
      <c r="B16" s="1" t="s">
        <v>22</v>
      </c>
      <c r="C16" s="18">
        <f>C17</f>
        <v>56250.1</v>
      </c>
    </row>
    <row r="17" spans="1:3" s="13" customFormat="1" ht="38.200000000000003" customHeight="1" x14ac:dyDescent="0.3">
      <c r="A17" s="10" t="s">
        <v>11</v>
      </c>
      <c r="B17" s="1" t="s">
        <v>13</v>
      </c>
      <c r="C17" s="18">
        <f>C18+C21</f>
        <v>56250.1</v>
      </c>
    </row>
    <row r="18" spans="1:3" ht="39" customHeight="1" x14ac:dyDescent="0.3">
      <c r="A18" s="2" t="s">
        <v>12</v>
      </c>
      <c r="B18" s="16" t="s">
        <v>19</v>
      </c>
      <c r="C18" s="17">
        <f>C19+C20</f>
        <v>21151</v>
      </c>
    </row>
    <row r="19" spans="1:3" ht="35.1" customHeight="1" x14ac:dyDescent="0.3">
      <c r="A19" s="2" t="s">
        <v>15</v>
      </c>
      <c r="B19" s="3" t="s">
        <v>16</v>
      </c>
      <c r="C19" s="17">
        <v>21151</v>
      </c>
    </row>
    <row r="20" spans="1:3" ht="94.55" hidden="1" customHeight="1" x14ac:dyDescent="0.3">
      <c r="A20" s="2" t="s">
        <v>23</v>
      </c>
      <c r="B20" s="3" t="s">
        <v>24</v>
      </c>
      <c r="C20" s="17">
        <v>0</v>
      </c>
    </row>
    <row r="21" spans="1:3" ht="102.05" customHeight="1" x14ac:dyDescent="0.3">
      <c r="A21" s="2" t="s">
        <v>14</v>
      </c>
      <c r="B21" s="16" t="s">
        <v>27</v>
      </c>
      <c r="C21" s="17">
        <v>35099.1</v>
      </c>
    </row>
    <row r="22" spans="1:3" ht="55.9" customHeight="1" x14ac:dyDescent="0.3">
      <c r="A22" s="2" t="s">
        <v>25</v>
      </c>
      <c r="B22" s="3" t="s">
        <v>26</v>
      </c>
      <c r="C22" s="17">
        <v>3859.1</v>
      </c>
    </row>
    <row r="23" spans="1:3" ht="55.9" customHeight="1" x14ac:dyDescent="0.3">
      <c r="A23" s="2" t="s">
        <v>31</v>
      </c>
      <c r="B23" s="3" t="s">
        <v>32</v>
      </c>
      <c r="C23" s="17">
        <v>300</v>
      </c>
    </row>
    <row r="24" spans="1:3" ht="15.65" x14ac:dyDescent="0.3">
      <c r="A24" s="5"/>
      <c r="B24" s="1" t="s">
        <v>6</v>
      </c>
      <c r="C24" s="18">
        <f>C16</f>
        <v>56250.1</v>
      </c>
    </row>
    <row r="28" spans="1:3" ht="15.65" x14ac:dyDescent="0.3">
      <c r="A28" s="9" t="s">
        <v>7</v>
      </c>
      <c r="C28" s="14" t="s">
        <v>8</v>
      </c>
    </row>
    <row r="29" spans="1:3" ht="15.65" x14ac:dyDescent="0.3">
      <c r="A29" s="9"/>
      <c r="C29" s="14"/>
    </row>
    <row r="30" spans="1:3" x14ac:dyDescent="0.3">
      <c r="C30" s="15"/>
    </row>
    <row r="31" spans="1:3" ht="15.65" x14ac:dyDescent="0.3">
      <c r="A31" s="9" t="s">
        <v>17</v>
      </c>
      <c r="C31" s="14" t="s">
        <v>18</v>
      </c>
    </row>
  </sheetData>
  <mergeCells count="5">
    <mergeCell ref="A10:C10"/>
    <mergeCell ref="A15:C15"/>
    <mergeCell ref="A6:C6"/>
    <mergeCell ref="A7:C7"/>
    <mergeCell ref="B4:C4"/>
  </mergeCells>
  <pageMargins left="0.9055118110236221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2022-11-10T10:03:28Z</cp:lastPrinted>
  <dcterms:created xsi:type="dcterms:W3CDTF">2013-12-13T06:56:23Z</dcterms:created>
  <dcterms:modified xsi:type="dcterms:W3CDTF">2022-12-27T05:58:18Z</dcterms:modified>
</cp:coreProperties>
</file>